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Череп.11.1" sheetId="1" r:id="rId1"/>
  </sheets>
  <externalReferences>
    <externalReference r:id="rId2"/>
  </externalReferences>
  <definedNames>
    <definedName name="Z_6E36EA37_049E_4FAE_B719_2847CD16F858_.wvu.Cols" localSheetId="0" hidden="1">Череп.11.1!$F:$H,Череп.11.1!$L:$O</definedName>
    <definedName name="Z_6E36EA37_049E_4FAE_B719_2847CD16F858_.wvu.Rows" localSheetId="0" hidden="1">Череп.11.1!$42:$45</definedName>
    <definedName name="Z_73C0D023_21BD_4441_8EFA_957546C15799_.wvu.Cols" localSheetId="0" hidden="1">Череп.11.1!$F:$H,Череп.11.1!$L:$O</definedName>
    <definedName name="Z_73C0D023_21BD_4441_8EFA_957546C15799_.wvu.Rows" localSheetId="0" hidden="1">Череп.11.1!$42:$45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O31"/>
  <c r="M31"/>
  <c r="F31"/>
  <c r="O30"/>
  <c r="M30"/>
  <c r="F30"/>
  <c r="O29"/>
  <c r="M29"/>
  <c r="F29"/>
  <c r="O28"/>
  <c r="M28"/>
  <c r="F28"/>
  <c r="O27"/>
  <c r="M27"/>
  <c r="F27"/>
  <c r="O25"/>
  <c r="N25"/>
  <c r="M25"/>
  <c r="L25"/>
  <c r="G24"/>
  <c r="I56"/>
  <c r="E3"/>
  <c r="F26" l="1"/>
  <c r="F50" s="1"/>
  <c r="L50"/>
  <c r="L54" s="1"/>
  <c r="L57" s="1"/>
  <c r="O39"/>
  <c r="O50"/>
  <c r="O54" s="1"/>
  <c r="O57" s="1"/>
  <c r="N50"/>
  <c r="N54" s="1"/>
  <c r="N57" s="1"/>
  <c r="F54"/>
  <c r="F57" s="1"/>
  <c r="G44"/>
  <c r="H44" s="1"/>
  <c r="G42"/>
  <c r="H42" s="1"/>
  <c r="G33"/>
  <c r="H33" s="1"/>
  <c r="G49"/>
  <c r="H49" s="1"/>
  <c r="I25"/>
  <c r="I50" s="1"/>
  <c r="I54" s="1"/>
  <c r="I57" s="1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M54" s="1"/>
  <c r="M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<sst xmlns="http://schemas.openxmlformats.org/spreadsheetml/2006/main" count="64" uniqueCount="53">
  <si>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ул.Череповецкая,11/1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</si>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</sst>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8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12" fillId="0" borderId="8" xfId="0" applyFont="1" applyBorder="1" applyAlignment="1">
      <alignment horizontal="right"/>
    </xf>
    <xf numFmtId="0" fontId="14" fillId="0" borderId="0" xfId="0" applyFont="1"/>
    <xf numFmtId="2" fontId="11" fillId="0" borderId="12" xfId="0" applyNumberFormat="1" applyFont="1" applyBorder="1" applyAlignment="1">
      <alignment horizontal="right"/>
    </xf>
    <xf numFmtId="2" fontId="12" fillId="0" borderId="4" xfId="0" applyNumberFormat="1" applyFont="1" applyBorder="1" applyAlignment="1">
      <alignment horizontal="right"/>
    </xf>
    <xf numFmtId="4" fontId="12" fillId="0" borderId="4" xfId="0" applyNumberFormat="1" applyFont="1" applyBorder="1" applyAlignment="1">
      <alignment horizontal="right"/>
    </xf>
    <xf numFmtId="4" fontId="16" fillId="0" borderId="4" xfId="0" applyNumberFormat="1" applyFont="1" applyBorder="1"/>
    <xf numFmtId="4" fontId="16" fillId="2" borderId="4" xfId="0" applyNumberFormat="1" applyFont="1" applyFill="1" applyBorder="1"/>
    <xf numFmtId="2" fontId="11" fillId="0" borderId="4" xfId="0" applyNumberFormat="1" applyFont="1" applyBorder="1" applyAlignment="1">
      <alignment horizontal="right"/>
    </xf>
    <xf numFmtId="4" fontId="11" fillId="0" borderId="4" xfId="0" applyNumberFormat="1" applyFont="1" applyBorder="1" applyAlignment="1">
      <alignment horizontal="right"/>
    </xf>
    <xf numFmtId="4" fontId="15" fillId="0" borderId="8" xfId="0" applyNumberFormat="1" applyFont="1" applyBorder="1" applyAlignment="1">
      <alignment horizontal="right"/>
    </xf>
    <xf numFmtId="4" fontId="15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4" fontId="2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10" fillId="0" borderId="4" xfId="0" applyNumberFormat="1" applyFont="1" applyBorder="1" applyAlignment="1">
      <alignment horizontal="right"/>
    </xf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5" fillId="0" borderId="8" xfId="0" applyNumberFormat="1" applyFont="1" applyBorder="1" applyAlignment="1">
      <alignment horizontal="right"/>
    </xf>
    <xf numFmtId="4" fontId="15" fillId="0" borderId="12" xfId="0" applyNumberFormat="1" applyFont="1" applyBorder="1" applyAlignment="1">
      <alignment horizontal="right"/>
    </xf>
    <xf numFmtId="4" fontId="11" fillId="0" borderId="8" xfId="0" applyNumberFormat="1" applyFont="1" applyBorder="1" applyAlignment="1">
      <alignment horizontal="right"/>
    </xf>
    <xf numFmtId="4" fontId="11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1" fillId="0" borderId="8" xfId="0" applyNumberFormat="1" applyFont="1" applyBorder="1" applyAlignment="1">
      <alignment horizontal="right"/>
    </xf>
    <xf numFmtId="2" fontId="11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R12" sqref="R12"/>
    </sheetView>
  </sheetViews>
  <sheetFormatPr defaultColWidth="9.140625" defaultRowHeight="12.75"/>
  <cols>
    <col min="1" max="3" width="9.140625" style="1"/>
    <col min="4" max="4" width="30.42578125" style="1" customWidth="1"/>
    <col min="5" max="5" width="15" style="1" customWidth="1"/>
    <col min="6" max="8" width="11.42578125" style="1" hidden="1" customWidth="1"/>
    <col min="9" max="9" width="14" style="1" customWidth="1"/>
    <col min="10" max="10" width="16.42578125" style="1" customWidth="1"/>
    <col min="11" max="11" width="6.42578125" style="1" customWidth="1"/>
    <col min="12" max="15" width="10.42578125" style="1" hidden="1" customWidth="1"/>
    <col min="16" max="16384" width="9.140625" style="1"/>
  </cols>
  <sheetData>
    <row r="1" spans="1:10" ht="20.25" customHeight="1">
      <c r="A1" s="105" t="s">
        <v>51</v>
      </c>
      <c r="B1" s="105"/>
      <c r="C1" s="105"/>
      <c r="D1" s="105"/>
      <c r="E1" s="105"/>
      <c r="F1" s="105"/>
      <c r="G1" s="105"/>
      <c r="H1" s="105"/>
      <c r="I1" s="105"/>
      <c r="J1" s="106"/>
    </row>
    <row r="2" spans="1:10" ht="21" customHeight="1">
      <c r="A2" s="107" t="s">
        <v>0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14.25" customHeight="1">
      <c r="A3" s="109" t="s">
        <v>1</v>
      </c>
      <c r="B3" s="110"/>
      <c r="C3" s="110"/>
      <c r="D3" s="110"/>
      <c r="E3" s="2">
        <f>E4+E5</f>
        <v>5557.5</v>
      </c>
      <c r="F3" s="3"/>
      <c r="G3" s="4"/>
      <c r="H3" s="4"/>
      <c r="I3" s="5" t="s">
        <v>2</v>
      </c>
    </row>
    <row r="4" spans="1:10" ht="14.25" customHeight="1">
      <c r="A4" s="109" t="s">
        <v>3</v>
      </c>
      <c r="B4" s="110"/>
      <c r="C4" s="110"/>
      <c r="D4" s="110"/>
      <c r="E4" s="2">
        <v>4178.2</v>
      </c>
      <c r="F4" s="3"/>
      <c r="G4" s="4"/>
      <c r="H4" s="4"/>
      <c r="I4" s="5" t="s">
        <v>2</v>
      </c>
    </row>
    <row r="5" spans="1:10" ht="14.25" customHeight="1">
      <c r="A5" s="109" t="s">
        <v>4</v>
      </c>
      <c r="B5" s="110"/>
      <c r="C5" s="110"/>
      <c r="D5" s="110"/>
      <c r="E5" s="2">
        <v>1379.3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4" t="s">
        <v>6</v>
      </c>
      <c r="F6" s="10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89" t="s">
        <v>8</v>
      </c>
      <c r="B8" s="90"/>
      <c r="C8" s="90"/>
      <c r="D8" s="91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2" t="s">
        <v>12</v>
      </c>
      <c r="B9" s="93"/>
      <c r="C9" s="93"/>
      <c r="D9" s="94"/>
      <c r="E9" s="22"/>
      <c r="F9" s="22"/>
      <c r="G9" s="23"/>
      <c r="H9" s="23"/>
      <c r="I9" s="22"/>
      <c r="J9" s="24"/>
    </row>
    <row r="10" spans="1:10" ht="13.15" customHeight="1">
      <c r="A10" s="95" t="s">
        <v>13</v>
      </c>
      <c r="B10" s="96"/>
      <c r="C10" s="96"/>
      <c r="D10" s="97"/>
      <c r="E10" s="25">
        <v>1145821.68</v>
      </c>
      <c r="F10" s="25"/>
      <c r="G10" s="23"/>
      <c r="H10" s="23"/>
      <c r="I10" s="25">
        <v>1171922.3899999999</v>
      </c>
      <c r="J10" s="26">
        <v>122615.63</v>
      </c>
    </row>
    <row r="11" spans="1:10" ht="14.45" customHeight="1">
      <c r="A11" s="95" t="s">
        <v>14</v>
      </c>
      <c r="B11" s="96"/>
      <c r="C11" s="96"/>
      <c r="D11" s="97"/>
      <c r="E11" s="25">
        <v>510637.39</v>
      </c>
      <c r="F11" s="25"/>
      <c r="G11" s="23"/>
      <c r="H11" s="23"/>
      <c r="I11" s="25">
        <v>527608.24</v>
      </c>
      <c r="J11" s="26">
        <v>62404.23</v>
      </c>
    </row>
    <row r="12" spans="1:10" ht="13.9" customHeight="1">
      <c r="A12" s="95" t="s">
        <v>15</v>
      </c>
      <c r="B12" s="96"/>
      <c r="C12" s="96"/>
      <c r="D12" s="97"/>
      <c r="E12" s="25">
        <v>153324.09</v>
      </c>
      <c r="F12" s="25"/>
      <c r="G12" s="23"/>
      <c r="H12" s="23"/>
      <c r="I12" s="25">
        <v>159311.37</v>
      </c>
      <c r="J12" s="26">
        <v>16060.41</v>
      </c>
    </row>
    <row r="13" spans="1:10" ht="13.5" customHeight="1">
      <c r="A13" s="95" t="s">
        <v>16</v>
      </c>
      <c r="B13" s="96"/>
      <c r="C13" s="96"/>
      <c r="D13" s="97"/>
      <c r="E13" s="25">
        <v>128297.63</v>
      </c>
      <c r="F13" s="25"/>
      <c r="G13" s="23"/>
      <c r="H13" s="23"/>
      <c r="I13" s="25">
        <v>132816.54999999999</v>
      </c>
      <c r="J13" s="26">
        <v>13287.39</v>
      </c>
    </row>
    <row r="14" spans="1:10" ht="14.45" customHeight="1">
      <c r="A14" s="88" t="s">
        <v>17</v>
      </c>
      <c r="B14" s="88"/>
      <c r="C14" s="88"/>
      <c r="D14" s="88"/>
      <c r="E14" s="25">
        <v>459967.77</v>
      </c>
      <c r="F14" s="25"/>
      <c r="G14" s="23"/>
      <c r="H14" s="23"/>
      <c r="I14" s="25">
        <v>514664.66</v>
      </c>
      <c r="J14" s="26">
        <v>57702.559999999998</v>
      </c>
    </row>
    <row r="15" spans="1:10" ht="15.75">
      <c r="A15" s="98" t="s">
        <v>18</v>
      </c>
      <c r="B15" s="99"/>
      <c r="C15" s="99"/>
      <c r="D15" s="100"/>
      <c r="E15" s="25"/>
      <c r="F15" s="25"/>
      <c r="G15" s="23"/>
      <c r="H15" s="23"/>
      <c r="I15" s="25"/>
      <c r="J15" s="26"/>
    </row>
    <row r="16" spans="1:10" ht="18.75" customHeight="1">
      <c r="A16" s="101" t="s">
        <v>19</v>
      </c>
      <c r="B16" s="102"/>
      <c r="C16" s="102"/>
      <c r="D16" s="103"/>
      <c r="E16" s="25">
        <v>758136.9</v>
      </c>
      <c r="F16" s="25"/>
      <c r="G16" s="23"/>
      <c r="H16" s="23"/>
      <c r="I16" s="25">
        <v>779417.92</v>
      </c>
      <c r="J16" s="26">
        <v>79591.45</v>
      </c>
    </row>
    <row r="17" spans="1:15" ht="15.75">
      <c r="A17" s="88" t="s">
        <v>20</v>
      </c>
      <c r="B17" s="88"/>
      <c r="C17" s="88"/>
      <c r="D17" s="88"/>
      <c r="E17" s="25">
        <v>66182.399999999994</v>
      </c>
      <c r="F17" s="25"/>
      <c r="G17" s="23"/>
      <c r="H17" s="23"/>
      <c r="I17" s="25">
        <v>68088.429999999993</v>
      </c>
      <c r="J17" s="26">
        <v>7138.18</v>
      </c>
      <c r="M17" s="27"/>
    </row>
    <row r="18" spans="1:15" ht="15.75">
      <c r="A18" s="88" t="s">
        <v>21</v>
      </c>
      <c r="B18" s="88"/>
      <c r="C18" s="88"/>
      <c r="D18" s="88"/>
      <c r="E18" s="25"/>
      <c r="F18" s="25"/>
      <c r="G18" s="23"/>
      <c r="H18" s="23"/>
      <c r="I18" s="25"/>
      <c r="J18" s="26"/>
    </row>
    <row r="19" spans="1:15" ht="15.75">
      <c r="A19" s="88" t="s">
        <v>22</v>
      </c>
      <c r="B19" s="88"/>
      <c r="C19" s="88"/>
      <c r="D19" s="88"/>
      <c r="E19" s="25">
        <v>128240.98</v>
      </c>
      <c r="F19" s="25"/>
      <c r="G19" s="23"/>
      <c r="H19" s="23"/>
      <c r="I19" s="25">
        <v>132102.01</v>
      </c>
      <c r="J19" s="26">
        <v>13782.25</v>
      </c>
    </row>
    <row r="20" spans="1:15" ht="15.75">
      <c r="A20" s="87" t="s">
        <v>23</v>
      </c>
      <c r="B20" s="87"/>
      <c r="C20" s="87"/>
      <c r="D20" s="87"/>
      <c r="E20" s="25"/>
      <c r="F20" s="25"/>
      <c r="G20" s="23"/>
      <c r="H20" s="23"/>
      <c r="I20" s="25"/>
      <c r="J20" s="26"/>
    </row>
    <row r="21" spans="1:15" ht="15.75">
      <c r="A21" s="88" t="s">
        <v>24</v>
      </c>
      <c r="B21" s="88"/>
      <c r="C21" s="88"/>
      <c r="D21" s="88"/>
      <c r="E21" s="25">
        <v>166.32</v>
      </c>
      <c r="F21" s="25"/>
      <c r="G21" s="23"/>
      <c r="H21" s="23"/>
      <c r="I21" s="25">
        <v>166.32</v>
      </c>
      <c r="J21" s="26">
        <v>13.88</v>
      </c>
      <c r="M21" s="27"/>
    </row>
    <row r="22" spans="1:15" ht="8.4499999999999993" customHeight="1">
      <c r="A22" s="28"/>
      <c r="B22" s="29"/>
      <c r="C22" s="29"/>
      <c r="D22" s="29"/>
      <c r="E22" s="53"/>
      <c r="F22" s="53"/>
      <c r="G22" s="54"/>
      <c r="H22" s="54"/>
      <c r="I22" s="53"/>
      <c r="J22" s="30"/>
    </row>
    <row r="23" spans="1:15" ht="15.75">
      <c r="A23" s="31" t="s">
        <v>25</v>
      </c>
      <c r="B23" s="31"/>
      <c r="C23" s="31"/>
      <c r="D23" s="31"/>
      <c r="E23" s="32"/>
      <c r="F23" s="52"/>
      <c r="G23" s="17"/>
      <c r="H23" s="17"/>
      <c r="I23" s="18"/>
      <c r="O23" s="33">
        <v>1.0063800000000001</v>
      </c>
    </row>
    <row r="24" spans="1:15" ht="15.75">
      <c r="A24" s="55" t="s">
        <v>52</v>
      </c>
      <c r="B24" s="55"/>
      <c r="C24" s="55"/>
      <c r="D24" s="55"/>
      <c r="E24" s="55"/>
      <c r="F24" s="34"/>
      <c r="G24" s="35">
        <f>'[1]УК ВР 2011 ГОД  (2)'!AC40</f>
        <v>1279.67</v>
      </c>
      <c r="H24" s="16"/>
      <c r="I24" s="25">
        <v>-752671.63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7"/>
      <c r="G25" s="37"/>
      <c r="H25" s="37"/>
      <c r="I25" s="75">
        <f>SUM(I27:I31)</f>
        <v>485049.67</v>
      </c>
      <c r="J25" s="38"/>
      <c r="L25" s="73">
        <f>SUM(L27:L31)</f>
        <v>7199.25</v>
      </c>
      <c r="M25" s="73">
        <f t="shared" ref="M25:O25" si="0">SUM(M27:M31)</f>
        <v>8495.1149999999998</v>
      </c>
      <c r="N25" s="73">
        <f t="shared" si="0"/>
        <v>0</v>
      </c>
      <c r="O25" s="73">
        <f t="shared" si="0"/>
        <v>0</v>
      </c>
    </row>
    <row r="26" spans="1:15" ht="20.25" customHeight="1">
      <c r="A26" s="82"/>
      <c r="B26" s="83"/>
      <c r="C26" s="83"/>
      <c r="D26" s="83"/>
      <c r="E26" s="84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6"/>
      <c r="J26" s="38"/>
      <c r="L26" s="74"/>
      <c r="M26" s="74"/>
      <c r="N26" s="74"/>
      <c r="O26" s="74"/>
    </row>
    <row r="27" spans="1:15" ht="15.75">
      <c r="A27" s="63" t="s">
        <v>31</v>
      </c>
      <c r="B27" s="58"/>
      <c r="C27" s="58"/>
      <c r="D27" s="58"/>
      <c r="E27" s="5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160883.1</v>
      </c>
      <c r="J27" s="38"/>
      <c r="L27" s="42">
        <v>3308.52</v>
      </c>
      <c r="M27" s="42">
        <f t="shared" ref="M27:M31" si="3">L27*118%</f>
        <v>3904.0535999999997</v>
      </c>
      <c r="N27" s="42"/>
      <c r="O27" s="42">
        <f>N27*$O$23</f>
        <v>0</v>
      </c>
    </row>
    <row r="28" spans="1:15" ht="15.75">
      <c r="A28" s="63" t="s">
        <v>32</v>
      </c>
      <c r="B28" s="58"/>
      <c r="C28" s="58"/>
      <c r="D28" s="58"/>
      <c r="E28" s="5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48391.45</v>
      </c>
      <c r="J28" s="38"/>
      <c r="L28" s="42">
        <v>996.43</v>
      </c>
      <c r="M28" s="42">
        <f t="shared" si="3"/>
        <v>1175.7873999999999</v>
      </c>
      <c r="N28" s="42"/>
      <c r="O28" s="42">
        <f t="shared" ref="O28:O31" si="5">N28*$O$23</f>
        <v>0</v>
      </c>
    </row>
    <row r="29" spans="1:15" ht="15.6" customHeight="1">
      <c r="A29" s="63" t="s">
        <v>33</v>
      </c>
      <c r="B29" s="58"/>
      <c r="C29" s="58"/>
      <c r="D29" s="58"/>
      <c r="E29" s="5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44584.84</v>
      </c>
      <c r="J29" s="38"/>
      <c r="L29" s="42">
        <v>83.49</v>
      </c>
      <c r="M29" s="42">
        <f t="shared" si="3"/>
        <v>98.518199999999993</v>
      </c>
      <c r="N29" s="42"/>
      <c r="O29" s="42">
        <f t="shared" si="5"/>
        <v>0</v>
      </c>
    </row>
    <row r="30" spans="1:15" ht="15.75">
      <c r="A30" s="63" t="s">
        <v>34</v>
      </c>
      <c r="B30" s="58"/>
      <c r="C30" s="58"/>
      <c r="D30" s="58"/>
      <c r="E30" s="5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4788.4399999999996</v>
      </c>
      <c r="J30" s="38"/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8" customHeight="1">
      <c r="A31" s="67" t="s">
        <v>35</v>
      </c>
      <c r="B31" s="77"/>
      <c r="C31" s="77"/>
      <c r="D31" s="77"/>
      <c r="E31" s="78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226401.84</v>
      </c>
      <c r="J31" s="38"/>
      <c r="L31" s="42">
        <v>2810.81</v>
      </c>
      <c r="M31" s="42">
        <f t="shared" si="3"/>
        <v>3316.7557999999999</v>
      </c>
      <c r="N31" s="42"/>
      <c r="O31" s="42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85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5">
        <f>SUM(I34:I38)</f>
        <v>202820.2</v>
      </c>
      <c r="J32" s="38"/>
      <c r="L32" s="73">
        <f>SUM(L34:L38)</f>
        <v>98204.45</v>
      </c>
      <c r="M32" s="73">
        <f t="shared" ref="M32:O32" si="6">SUM(M34:M38)</f>
        <v>115881.25099999999</v>
      </c>
      <c r="N32" s="73">
        <f t="shared" si="6"/>
        <v>65010.47</v>
      </c>
      <c r="O32" s="73">
        <f t="shared" si="6"/>
        <v>65425.236798600003</v>
      </c>
    </row>
    <row r="33" spans="1:15" ht="29.25" customHeight="1">
      <c r="A33" s="82"/>
      <c r="B33" s="83"/>
      <c r="C33" s="83"/>
      <c r="D33" s="83"/>
      <c r="E33" s="84"/>
      <c r="F33" s="86"/>
      <c r="G33" s="40">
        <f t="shared" si="2"/>
        <v>0</v>
      </c>
      <c r="H33" s="40">
        <f t="shared" si="4"/>
        <v>0</v>
      </c>
      <c r="I33" s="76"/>
      <c r="J33" s="38"/>
      <c r="L33" s="74"/>
      <c r="M33" s="74"/>
      <c r="N33" s="74"/>
      <c r="O33" s="74"/>
    </row>
    <row r="34" spans="1:15" ht="15.75">
      <c r="A34" s="70" t="s">
        <v>31</v>
      </c>
      <c r="B34" s="70"/>
      <c r="C34" s="70"/>
      <c r="D34" s="70"/>
      <c r="E34" s="70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92963.37</v>
      </c>
      <c r="J34" s="38"/>
      <c r="L34" s="42">
        <v>23130.62</v>
      </c>
      <c r="M34" s="42">
        <f t="shared" ref="M34:M38" si="7">L34*118%</f>
        <v>27294.131599999997</v>
      </c>
      <c r="N34" s="42">
        <v>48195.14</v>
      </c>
      <c r="O34" s="42">
        <f t="shared" ref="O34:O38" si="8">N34*$O$23</f>
        <v>48502.624993199999</v>
      </c>
    </row>
    <row r="35" spans="1:15" ht="15.75">
      <c r="A35" s="70" t="s">
        <v>32</v>
      </c>
      <c r="B35" s="70"/>
      <c r="C35" s="70"/>
      <c r="D35" s="70"/>
      <c r="E35" s="70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22436.71</v>
      </c>
      <c r="J35" s="38"/>
      <c r="L35" s="42">
        <v>6964.9</v>
      </c>
      <c r="M35" s="42">
        <f t="shared" si="7"/>
        <v>8218.5819999999985</v>
      </c>
      <c r="N35" s="42">
        <v>9644.24</v>
      </c>
      <c r="O35" s="42">
        <f t="shared" si="8"/>
        <v>9705.7702511999996</v>
      </c>
    </row>
    <row r="36" spans="1:15" ht="18" customHeight="1">
      <c r="A36" s="70" t="s">
        <v>33</v>
      </c>
      <c r="B36" s="70"/>
      <c r="C36" s="70"/>
      <c r="D36" s="70"/>
      <c r="E36" s="70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16413.759999999998</v>
      </c>
      <c r="J36" s="38"/>
      <c r="L36" s="42">
        <v>1169.45</v>
      </c>
      <c r="M36" s="42">
        <f t="shared" si="7"/>
        <v>1379.951</v>
      </c>
      <c r="N36" s="42">
        <v>597.4</v>
      </c>
      <c r="O36" s="42">
        <f>N36*$O$23</f>
        <v>601.211412</v>
      </c>
    </row>
    <row r="37" spans="1:15" ht="15.75">
      <c r="A37" s="70" t="s">
        <v>34</v>
      </c>
      <c r="B37" s="70"/>
      <c r="C37" s="70"/>
      <c r="D37" s="70"/>
      <c r="E37" s="70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7351.42+7800</f>
        <v>15151.42</v>
      </c>
      <c r="J37" s="38"/>
      <c r="L37" s="42">
        <v>29952.82</v>
      </c>
      <c r="M37" s="42">
        <f t="shared" si="7"/>
        <v>35344.327599999997</v>
      </c>
      <c r="N37" s="43">
        <v>0</v>
      </c>
      <c r="O37" s="42">
        <f t="shared" si="8"/>
        <v>0</v>
      </c>
    </row>
    <row r="38" spans="1:15" ht="39.6" customHeight="1">
      <c r="A38" s="67" t="s">
        <v>37</v>
      </c>
      <c r="B38" s="68"/>
      <c r="C38" s="68"/>
      <c r="D38" s="68"/>
      <c r="E38" s="6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55854.94</v>
      </c>
      <c r="J38" s="38"/>
      <c r="L38" s="42">
        <v>36986.660000000003</v>
      </c>
      <c r="M38" s="42">
        <f t="shared" si="7"/>
        <v>43644.258800000003</v>
      </c>
      <c r="N38" s="42">
        <v>6573.69</v>
      </c>
      <c r="O38" s="42">
        <f t="shared" si="8"/>
        <v>6615.6301421999997</v>
      </c>
    </row>
    <row r="39" spans="1:15" ht="15.6" customHeight="1">
      <c r="A39" s="57" t="s">
        <v>38</v>
      </c>
      <c r="B39" s="71"/>
      <c r="C39" s="71"/>
      <c r="D39" s="71"/>
      <c r="E39" s="7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420248.81999999995</v>
      </c>
      <c r="J39" s="38"/>
      <c r="L39" s="46">
        <f>SUM(L40:L48)</f>
        <v>19659.75</v>
      </c>
      <c r="M39" s="46">
        <f t="shared" ref="M39:O39" si="10">SUM(M40:M48)</f>
        <v>23198.504999999997</v>
      </c>
      <c r="N39" s="46">
        <f t="shared" si="10"/>
        <v>384808.70999999996</v>
      </c>
      <c r="O39" s="46">
        <f t="shared" si="10"/>
        <v>387263.78956980002</v>
      </c>
    </row>
    <row r="40" spans="1:15" ht="15.75">
      <c r="A40" s="64" t="s">
        <v>39</v>
      </c>
      <c r="B40" s="65"/>
      <c r="C40" s="65"/>
      <c r="D40" s="65"/>
      <c r="E40" s="66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293746.42</v>
      </c>
      <c r="J40" s="38"/>
      <c r="L40" s="42">
        <v>614</v>
      </c>
      <c r="M40" s="42">
        <f t="shared" ref="M40:M48" si="11">L40*118%</f>
        <v>724.52</v>
      </c>
      <c r="N40" s="42">
        <v>286071.02</v>
      </c>
      <c r="O40" s="42">
        <f t="shared" ref="O40:O45" si="12">N40*$O$23</f>
        <v>287896.15310760005</v>
      </c>
    </row>
    <row r="41" spans="1:15" ht="15.75">
      <c r="A41" s="63" t="s">
        <v>32</v>
      </c>
      <c r="B41" s="58"/>
      <c r="C41" s="58"/>
      <c r="D41" s="58"/>
      <c r="E41" s="5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59163.96</v>
      </c>
      <c r="J41" s="38"/>
      <c r="L41" s="42">
        <v>181.48</v>
      </c>
      <c r="M41" s="42">
        <f t="shared" si="11"/>
        <v>214.14639999999997</v>
      </c>
      <c r="N41" s="42">
        <v>57319.79</v>
      </c>
      <c r="O41" s="42">
        <f t="shared" si="12"/>
        <v>57685.490260200007</v>
      </c>
    </row>
    <row r="42" spans="1:15" ht="15.6" hidden="1" customHeight="1">
      <c r="A42" s="70" t="s">
        <v>40</v>
      </c>
      <c r="B42" s="70"/>
      <c r="C42" s="70"/>
      <c r="D42" s="70"/>
      <c r="E42" s="63"/>
      <c r="F42" s="40"/>
      <c r="G42" s="40">
        <f t="shared" si="2"/>
        <v>0</v>
      </c>
      <c r="H42" s="40">
        <f t="shared" si="4"/>
        <v>0</v>
      </c>
      <c r="I42" s="41"/>
      <c r="J42" s="38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3" t="s">
        <v>32</v>
      </c>
      <c r="B43" s="58"/>
      <c r="C43" s="58"/>
      <c r="D43" s="58"/>
      <c r="E43" s="58"/>
      <c r="F43" s="40"/>
      <c r="G43" s="40">
        <f t="shared" si="2"/>
        <v>0</v>
      </c>
      <c r="H43" s="40">
        <f t="shared" si="4"/>
        <v>0</v>
      </c>
      <c r="I43" s="41"/>
      <c r="J43" s="38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70" t="s">
        <v>41</v>
      </c>
      <c r="B44" s="70"/>
      <c r="C44" s="70"/>
      <c r="D44" s="70"/>
      <c r="E44" s="63"/>
      <c r="F44" s="40"/>
      <c r="G44" s="40">
        <f t="shared" si="2"/>
        <v>0</v>
      </c>
      <c r="H44" s="40">
        <f t="shared" si="4"/>
        <v>0</v>
      </c>
      <c r="I44" s="41"/>
      <c r="J44" s="38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3" t="s">
        <v>32</v>
      </c>
      <c r="B45" s="58"/>
      <c r="C45" s="58"/>
      <c r="D45" s="58"/>
      <c r="E45" s="58"/>
      <c r="F45" s="40"/>
      <c r="G45" s="40">
        <f t="shared" si="2"/>
        <v>0</v>
      </c>
      <c r="H45" s="40">
        <f t="shared" si="4"/>
        <v>0</v>
      </c>
      <c r="I45" s="41"/>
      <c r="J45" s="38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70" t="s">
        <v>33</v>
      </c>
      <c r="B46" s="70"/>
      <c r="C46" s="70"/>
      <c r="D46" s="70"/>
      <c r="E46" s="63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1589.29</v>
      </c>
      <c r="J46" s="38"/>
      <c r="L46" s="42">
        <v>74.349999999999994</v>
      </c>
      <c r="M46" s="42">
        <f t="shared" si="11"/>
        <v>87.73299999999999</v>
      </c>
      <c r="N46" s="42">
        <v>2953.47</v>
      </c>
      <c r="O46" s="42">
        <f>N46*$O$23</f>
        <v>2972.3131386</v>
      </c>
    </row>
    <row r="47" spans="1:15" ht="15.75">
      <c r="A47" s="63" t="s">
        <v>34</v>
      </c>
      <c r="B47" s="58"/>
      <c r="C47" s="58"/>
      <c r="D47" s="58"/>
      <c r="E47" s="5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20710.240000000002</v>
      </c>
      <c r="J47" s="38"/>
      <c r="L47" s="42">
        <v>7008.75</v>
      </c>
      <c r="M47" s="42">
        <f t="shared" si="11"/>
        <v>8270.3249999999989</v>
      </c>
      <c r="N47" s="43">
        <v>0</v>
      </c>
      <c r="O47" s="42">
        <f t="shared" ref="O47:O48" si="13">N47*$O$23</f>
        <v>0</v>
      </c>
    </row>
    <row r="48" spans="1:15" ht="45" customHeight="1">
      <c r="A48" s="67" t="s">
        <v>37</v>
      </c>
      <c r="B48" s="68"/>
      <c r="C48" s="68"/>
      <c r="D48" s="68"/>
      <c r="E48" s="6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45038.91</v>
      </c>
      <c r="J48" s="38"/>
      <c r="L48" s="42">
        <v>11781.17</v>
      </c>
      <c r="M48" s="42">
        <f t="shared" si="11"/>
        <v>13901.7806</v>
      </c>
      <c r="N48" s="42">
        <v>38464.43</v>
      </c>
      <c r="O48" s="42">
        <f t="shared" si="13"/>
        <v>38709.833063400001</v>
      </c>
    </row>
    <row r="49" spans="1:15" ht="15.6" customHeight="1">
      <c r="A49" s="57" t="s">
        <v>42</v>
      </c>
      <c r="B49" s="58"/>
      <c r="C49" s="58"/>
      <c r="D49" s="58"/>
      <c r="E49" s="5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621.74</v>
      </c>
      <c r="J49" s="38"/>
      <c r="L49" s="42">
        <v>495.17</v>
      </c>
      <c r="M49" s="42">
        <f>L49*118%</f>
        <v>584.30060000000003</v>
      </c>
      <c r="N49" s="42">
        <v>626.33000000000004</v>
      </c>
      <c r="O49" s="42">
        <f>N49*$O$23+0.38</f>
        <v>630.70598540000003</v>
      </c>
    </row>
    <row r="50" spans="1:15" ht="15.75">
      <c r="A50" s="60" t="s">
        <v>43</v>
      </c>
      <c r="B50" s="61"/>
      <c r="C50" s="61"/>
      <c r="D50" s="61"/>
      <c r="E50" s="62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1108740.43</v>
      </c>
      <c r="J50" s="38"/>
      <c r="L50" s="47">
        <f>L25+L32+L39+L49</f>
        <v>125558.62</v>
      </c>
      <c r="M50" s="47">
        <f t="shared" ref="M50:O50" si="14">M25+M32+M39+M49</f>
        <v>148159.17159999997</v>
      </c>
      <c r="N50" s="47">
        <f t="shared" si="14"/>
        <v>450445.50999999995</v>
      </c>
      <c r="O50" s="47">
        <f t="shared" si="14"/>
        <v>453319.73235380003</v>
      </c>
    </row>
    <row r="51" spans="1:15" ht="15.75">
      <c r="A51" s="63" t="s">
        <v>44</v>
      </c>
      <c r="B51" s="58"/>
      <c r="C51" s="58"/>
      <c r="D51" s="58"/>
      <c r="E51" s="58"/>
      <c r="F51" s="44"/>
      <c r="G51" s="44"/>
      <c r="H51" s="44"/>
      <c r="I51" s="41">
        <v>92779.97</v>
      </c>
      <c r="J51" s="38"/>
      <c r="L51" s="42"/>
      <c r="M51" s="42"/>
      <c r="N51" s="42"/>
      <c r="O51" s="42"/>
    </row>
    <row r="52" spans="1:15" ht="15.75">
      <c r="A52" s="63" t="s">
        <v>45</v>
      </c>
      <c r="B52" s="58"/>
      <c r="C52" s="58"/>
      <c r="D52" s="58"/>
      <c r="E52" s="58"/>
      <c r="F52" s="44"/>
      <c r="G52" s="44"/>
      <c r="H52" s="44"/>
      <c r="I52" s="41">
        <v>59143.79</v>
      </c>
      <c r="J52" s="38"/>
      <c r="L52" s="42"/>
      <c r="M52" s="42"/>
      <c r="N52" s="42"/>
      <c r="O52" s="42"/>
    </row>
    <row r="53" spans="1:15" ht="15" customHeight="1">
      <c r="A53" s="64" t="s">
        <v>46</v>
      </c>
      <c r="B53" s="65"/>
      <c r="C53" s="65"/>
      <c r="D53" s="65"/>
      <c r="E53" s="66"/>
      <c r="F53" s="44"/>
      <c r="G53" s="44"/>
      <c r="H53" s="44"/>
      <c r="I53" s="41">
        <v>34901.550000000003</v>
      </c>
      <c r="J53" s="38"/>
      <c r="L53" s="42"/>
      <c r="M53" s="42"/>
      <c r="N53" s="42"/>
      <c r="O53" s="42"/>
    </row>
    <row r="54" spans="1:15" ht="15.75">
      <c r="A54" s="56" t="s">
        <v>47</v>
      </c>
      <c r="B54" s="56"/>
      <c r="C54" s="56"/>
      <c r="D54" s="56"/>
      <c r="E54" s="56"/>
      <c r="F54" s="44">
        <f>F50+F51+F52</f>
        <v>520189.31000000006</v>
      </c>
      <c r="G54" s="44"/>
      <c r="H54" s="44"/>
      <c r="I54" s="45">
        <f>I50+I51+I52+I53</f>
        <v>1295565.74</v>
      </c>
      <c r="J54" s="38"/>
      <c r="L54" s="47">
        <f t="shared" ref="L54:O54" si="15">L50</f>
        <v>125558.62</v>
      </c>
      <c r="M54" s="47">
        <f t="shared" si="15"/>
        <v>148159.17159999997</v>
      </c>
      <c r="N54" s="47">
        <f t="shared" si="15"/>
        <v>450445.50999999995</v>
      </c>
      <c r="O54" s="47">
        <f t="shared" si="15"/>
        <v>453319.73235380003</v>
      </c>
    </row>
    <row r="55" spans="1:15" ht="15.75">
      <c r="A55" s="55" t="s">
        <v>48</v>
      </c>
      <c r="B55" s="55"/>
      <c r="C55" s="55"/>
      <c r="D55" s="55"/>
      <c r="E55" s="55"/>
      <c r="F55" s="48"/>
      <c r="G55" s="48"/>
      <c r="H55" s="48"/>
      <c r="I55" s="49">
        <f>E16</f>
        <v>758136.9</v>
      </c>
      <c r="J55" s="38"/>
      <c r="L55" s="42"/>
      <c r="M55" s="42"/>
      <c r="N55" s="42"/>
      <c r="O55" s="42"/>
    </row>
    <row r="56" spans="1:15" ht="15.75">
      <c r="A56" s="55" t="s">
        <v>49</v>
      </c>
      <c r="B56" s="55"/>
      <c r="C56" s="55"/>
      <c r="D56" s="55"/>
      <c r="E56" s="55"/>
      <c r="F56" s="48"/>
      <c r="G56" s="48"/>
      <c r="H56" s="48"/>
      <c r="I56" s="45">
        <f>I16</f>
        <v>779417.92</v>
      </c>
      <c r="J56" s="38"/>
      <c r="K56" s="50"/>
      <c r="L56" s="42"/>
      <c r="M56" s="42"/>
      <c r="N56" s="42"/>
      <c r="O56" s="42"/>
    </row>
    <row r="57" spans="1:15" ht="15.75">
      <c r="A57" s="56" t="s">
        <v>50</v>
      </c>
      <c r="B57" s="56"/>
      <c r="C57" s="56"/>
      <c r="D57" s="56"/>
      <c r="E57" s="56"/>
      <c r="F57" s="44">
        <f>F56-F54</f>
        <v>-520189.31000000006</v>
      </c>
      <c r="G57" s="44"/>
      <c r="H57" s="44"/>
      <c r="I57" s="51">
        <f>I24+I55-I54</f>
        <v>-1290100.47</v>
      </c>
      <c r="J57" s="38"/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9685039370078741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Череп.11.1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2013-05-24T09:10:49Z</dcterms:created>
  <dcterms:modified xsi:type="dcterms:W3CDTF">2014-06-24T07:15:17Z</dcterms:modified>
</cp:coreProperties>
</file>